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30" yWindow="1065" windowWidth="21525" windowHeight="11340"/>
  </bookViews>
  <sheets>
    <sheet name="Прилож № 4" sheetId="2" r:id="rId1"/>
    <sheet name="Лист3" sheetId="3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D41" i="2"/>
  <c r="C41"/>
  <c r="A41"/>
  <c r="B41"/>
  <c r="D40"/>
  <c r="C40"/>
  <c r="F40" s="1"/>
  <c r="G40" s="1"/>
  <c r="A40"/>
  <c r="B40"/>
  <c r="D39"/>
  <c r="C39"/>
  <c r="F39" s="1"/>
  <c r="G39" s="1"/>
  <c r="A39"/>
  <c r="B39"/>
  <c r="D38"/>
  <c r="C38"/>
  <c r="F38" s="1"/>
  <c r="G38" s="1"/>
  <c r="A38"/>
  <c r="B38"/>
  <c r="D37"/>
  <c r="C37"/>
  <c r="F37" s="1"/>
  <c r="G37" s="1"/>
  <c r="A37"/>
  <c r="B37"/>
  <c r="D36"/>
  <c r="C36"/>
  <c r="F36" s="1"/>
  <c r="G36" s="1"/>
  <c r="A36"/>
  <c r="B36"/>
  <c r="D35"/>
  <c r="C35"/>
  <c r="A35"/>
  <c r="B35"/>
  <c r="D34"/>
  <c r="C34"/>
  <c r="A34"/>
  <c r="B34"/>
  <c r="D33"/>
  <c r="C33"/>
  <c r="A33"/>
  <c r="B33"/>
  <c r="D32"/>
  <c r="C32"/>
  <c r="A32"/>
  <c r="B32"/>
  <c r="D31"/>
  <c r="C31"/>
  <c r="A31"/>
  <c r="B31"/>
  <c r="D30"/>
  <c r="C30"/>
  <c r="A30"/>
  <c r="B30"/>
  <c r="D29"/>
  <c r="C29"/>
  <c r="A29"/>
  <c r="B29"/>
  <c r="D28"/>
  <c r="C28"/>
  <c r="A28"/>
  <c r="B28"/>
  <c r="D27"/>
  <c r="C27"/>
  <c r="F27" s="1"/>
  <c r="G27" s="1"/>
  <c r="A27"/>
  <c r="B27"/>
  <c r="D26"/>
  <c r="C26"/>
  <c r="F26" s="1"/>
  <c r="G26" s="1"/>
  <c r="A26"/>
  <c r="B26"/>
  <c r="D25"/>
  <c r="C25"/>
  <c r="F25" s="1"/>
  <c r="G25" s="1"/>
  <c r="A25"/>
  <c r="B25"/>
  <c r="D24"/>
  <c r="C24"/>
  <c r="F24" s="1"/>
  <c r="G24" s="1"/>
  <c r="A24"/>
  <c r="B24"/>
  <c r="D23"/>
  <c r="C23"/>
  <c r="F23" s="1"/>
  <c r="G23" s="1"/>
  <c r="A23"/>
  <c r="B23"/>
  <c r="D22"/>
  <c r="C22"/>
  <c r="F22" s="1"/>
  <c r="G22" s="1"/>
  <c r="A22"/>
  <c r="B22"/>
  <c r="D21"/>
  <c r="C21"/>
  <c r="F21" s="1"/>
  <c r="G21" s="1"/>
  <c r="A21"/>
  <c r="B21"/>
  <c r="D20"/>
  <c r="C20"/>
  <c r="F20" s="1"/>
  <c r="G20" s="1"/>
  <c r="A20"/>
  <c r="B20"/>
  <c r="D19"/>
  <c r="C19"/>
  <c r="A19"/>
  <c r="B19"/>
  <c r="D18"/>
  <c r="C18"/>
  <c r="A18"/>
  <c r="B18"/>
  <c r="D17"/>
  <c r="C17"/>
  <c r="A17"/>
  <c r="B17"/>
  <c r="D16"/>
  <c r="C16"/>
  <c r="A16"/>
  <c r="B16"/>
  <c r="D15"/>
  <c r="C15"/>
  <c r="A15"/>
  <c r="B15"/>
  <c r="D14"/>
  <c r="C14"/>
  <c r="A14"/>
  <c r="B14"/>
  <c r="D13"/>
  <c r="C13"/>
  <c r="A13"/>
  <c r="B13"/>
  <c r="D12"/>
  <c r="C12"/>
  <c r="A12"/>
  <c r="B12"/>
  <c r="D11"/>
  <c r="C11"/>
  <c r="F11" s="1"/>
  <c r="G11" s="1"/>
  <c r="A11"/>
  <c r="B11"/>
  <c r="D10"/>
  <c r="C10"/>
  <c r="F10" s="1"/>
  <c r="G10" s="1"/>
  <c r="A10"/>
  <c r="B10"/>
  <c r="D9"/>
  <c r="C9"/>
  <c r="F9" s="1"/>
  <c r="A9"/>
  <c r="B9"/>
  <c r="E12" l="1"/>
  <c r="E15"/>
  <c r="F16"/>
  <c r="G16" s="1"/>
  <c r="E23"/>
  <c r="E28"/>
  <c r="E31"/>
  <c r="F32"/>
  <c r="G32" s="1"/>
  <c r="E39"/>
  <c r="E18"/>
  <c r="E33"/>
  <c r="F35"/>
  <c r="G35" s="1"/>
  <c r="F41"/>
  <c r="G41" s="1"/>
  <c r="E17"/>
  <c r="F19"/>
  <c r="G19" s="1"/>
  <c r="E34"/>
  <c r="E11"/>
  <c r="F13"/>
  <c r="G13" s="1"/>
  <c r="F14"/>
  <c r="G14" s="1"/>
  <c r="F15"/>
  <c r="G15" s="1"/>
  <c r="E27"/>
  <c r="F29"/>
  <c r="G29" s="1"/>
  <c r="F30"/>
  <c r="G30" s="1"/>
  <c r="F31"/>
  <c r="G31" s="1"/>
  <c r="F12"/>
  <c r="G12" s="1"/>
  <c r="E14"/>
  <c r="E29"/>
  <c r="E40"/>
  <c r="E10"/>
  <c r="E16"/>
  <c r="F17"/>
  <c r="G17" s="1"/>
  <c r="F18"/>
  <c r="G18" s="1"/>
  <c r="E21"/>
  <c r="E22"/>
  <c r="E32"/>
  <c r="F33"/>
  <c r="G33" s="1"/>
  <c r="F34"/>
  <c r="G34" s="1"/>
  <c r="E37"/>
  <c r="E38"/>
  <c r="E13"/>
  <c r="E19"/>
  <c r="E24"/>
  <c r="F28"/>
  <c r="G28" s="1"/>
  <c r="E30"/>
  <c r="E35"/>
  <c r="D42"/>
  <c r="E20"/>
  <c r="E25"/>
  <c r="E26"/>
  <c r="E36"/>
  <c r="E41"/>
  <c r="G9"/>
  <c r="C42"/>
  <c r="E9"/>
  <c r="E42" l="1"/>
  <c r="F42"/>
  <c r="G42" s="1"/>
</calcChain>
</file>

<file path=xl/sharedStrings.xml><?xml version="1.0" encoding="utf-8"?>
<sst xmlns="http://schemas.openxmlformats.org/spreadsheetml/2006/main" count="14" uniqueCount="12">
  <si>
    <t>Анализ исполнения утвержденных бюджетных назначений главными распорядителями средств областного бюджета</t>
  </si>
  <si>
    <t>тыс. рублей</t>
  </si>
  <si>
    <t xml:space="preserve"> Наименование показателя</t>
  </si>
  <si>
    <t>код ведомства</t>
  </si>
  <si>
    <t>Утвержденные бюджетные назначения</t>
  </si>
  <si>
    <t>Исполнено в 2014 году</t>
  </si>
  <si>
    <t>Неисполненные назначения</t>
  </si>
  <si>
    <t>сумма</t>
  </si>
  <si>
    <t>%</t>
  </si>
  <si>
    <t>Итого</t>
  </si>
  <si>
    <t>1</t>
  </si>
  <si>
    <t>Приложение № 4 к заключению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</si>
</sst>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7">
    <font>
      <sz val="10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2" fillId="0" borderId="0" xfId="2" applyAlignment="1">
      <alignment horizontal="center"/>
    </xf>
    <xf numFmtId="0" fontId="2" fillId="0" borderId="0" xfId="2"/>
    <xf numFmtId="0" fontId="3" fillId="0" borderId="0" xfId="2" applyFont="1" applyAlignment="1">
      <alignment horizontal="right"/>
    </xf>
    <xf numFmtId="0" fontId="2" fillId="0" borderId="0" xfId="2" applyAlignment="1">
      <alignment horizontal="right"/>
    </xf>
    <xf numFmtId="49" fontId="5" fillId="2" borderId="1" xfId="2" applyNumberFormat="1" applyFont="1" applyFill="1" applyBorder="1" applyAlignment="1">
      <alignment horizontal="center" vertical="center" wrapText="1"/>
    </xf>
    <xf numFmtId="49" fontId="5" fillId="2" borderId="7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3" fontId="5" fillId="2" borderId="7" xfId="2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left" vertical="center" wrapText="1"/>
    </xf>
    <xf numFmtId="1" fontId="4" fillId="3" borderId="1" xfId="2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4" fillId="3" borderId="7" xfId="1" applyNumberFormat="1" applyFont="1" applyFill="1" applyBorder="1" applyAlignment="1">
      <alignment horizontal="center" vertical="center" wrapText="1"/>
    </xf>
    <xf numFmtId="0" fontId="6" fillId="4" borderId="8" xfId="2" applyNumberFormat="1" applyFont="1" applyFill="1" applyBorder="1" applyAlignment="1">
      <alignment horizontal="center" vertical="center" wrapText="1"/>
    </xf>
    <xf numFmtId="0" fontId="6" fillId="4" borderId="8" xfId="2" applyFont="1" applyFill="1" applyBorder="1" applyAlignment="1">
      <alignment horizontal="center" vertical="center" wrapText="1"/>
    </xf>
    <xf numFmtId="165" fontId="6" fillId="4" borderId="8" xfId="2" applyNumberFormat="1" applyFont="1" applyFill="1" applyBorder="1" applyAlignment="1">
      <alignment horizontal="center" vertical="center" wrapText="1"/>
    </xf>
    <xf numFmtId="164" fontId="4" fillId="4" borderId="8" xfId="1" applyNumberFormat="1" applyFont="1" applyFill="1" applyBorder="1" applyAlignment="1">
      <alignment horizontal="center" vertical="center" wrapText="1"/>
    </xf>
    <xf numFmtId="164" fontId="4" fillId="4" borderId="9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%20&#1058;&#1072;&#1073;&#1083;&#1080;&#1094;&#1099;%20&#1042;&#1085;&#1077;&#1096;&#1085;&#1103;&#1103;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"/>
      <sheetName val="Разделы "/>
      <sheetName val="Разд Диагр 1"/>
      <sheetName val="Разд Диагр 2"/>
      <sheetName val="Ведомства"/>
      <sheetName val="Прил к закл Ведомства"/>
      <sheetName val="Расх на ГП"/>
      <sheetName val="Расх Вед на ГП"/>
      <sheetName val="Расх стат КОСГУ"/>
      <sheetName val="Кред-дебит"/>
      <sheetName val="Сравн исп 2006-2013"/>
      <sheetName val="Сравн исп 2006-2013 (2)"/>
      <sheetName val="Деб Кред"/>
      <sheetName val="Урегулир Налоги"/>
      <sheetName val="Исп Вед по Пр 2014-2013"/>
      <sheetName val="Исп Вед по Пр 2014-2013 (2)"/>
      <sheetName val="Исп Вед по Пр 2014-2013 (3)"/>
      <sheetName val="ПрогрЦелевМетод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B4" t="str">
            <v>Мурманская областная Дума</v>
          </cell>
          <cell r="C4" t="str">
            <v>801</v>
          </cell>
          <cell r="D4">
            <v>277524484.47000003</v>
          </cell>
          <cell r="E4">
            <v>261222226.63999999</v>
          </cell>
        </row>
        <row r="5">
          <cell r="B5" t="str">
            <v>Правительство Мурманской области</v>
          </cell>
          <cell r="C5" t="str">
            <v>802</v>
          </cell>
          <cell r="D5">
            <v>45348344.409999996</v>
          </cell>
          <cell r="E5">
            <v>41363439.600000001</v>
          </cell>
        </row>
        <row r="6">
          <cell r="B6" t="str">
            <v>Министерство труда и социального развития Мурманской области</v>
          </cell>
          <cell r="C6" t="str">
            <v>803</v>
          </cell>
          <cell r="D6">
            <v>9170317048.6599998</v>
          </cell>
          <cell r="E6">
            <v>8840721088.0100002</v>
          </cell>
        </row>
        <row r="7">
          <cell r="B7" t="str">
            <v>Министерство образования и науки Мурманской области</v>
          </cell>
          <cell r="C7" t="str">
            <v>804</v>
          </cell>
          <cell r="D7">
            <v>13501346065.42</v>
          </cell>
          <cell r="E7">
            <v>13319735945.33</v>
          </cell>
        </row>
        <row r="8">
          <cell r="B8" t="str">
            <v>Министерство здравоохранения Мурманской области</v>
          </cell>
          <cell r="C8" t="str">
            <v>805</v>
          </cell>
          <cell r="D8">
            <v>9891510529.9699993</v>
          </cell>
          <cell r="E8">
            <v>9627750766.5699997</v>
          </cell>
        </row>
        <row r="9">
          <cell r="B9" t="str">
            <v>Министерство транспорта и дорожного хозяйства Мурманской области</v>
          </cell>
          <cell r="C9" t="str">
            <v>806</v>
          </cell>
          <cell r="D9">
            <v>2670113768.48</v>
          </cell>
          <cell r="E9">
            <v>2635229334.23</v>
          </cell>
        </row>
        <row r="10">
          <cell r="B10" t="str">
            <v>Министерство строительства и территориального развития Мурманской области</v>
          </cell>
          <cell r="C10" t="str">
            <v>807</v>
          </cell>
          <cell r="D10">
            <v>2556420356.6100001</v>
          </cell>
          <cell r="E10">
            <v>2387975561.1599998</v>
          </cell>
        </row>
        <row r="11">
          <cell r="B11" t="str">
            <v>Министерство финансов Мурманской области</v>
          </cell>
          <cell r="C11" t="str">
            <v>808</v>
          </cell>
          <cell r="D11">
            <v>5305203702.5699997</v>
          </cell>
          <cell r="E11">
            <v>5136241822.8500004</v>
          </cell>
        </row>
        <row r="12">
          <cell r="B12" t="str">
            <v>Министерство экономического развития Мурманской области</v>
          </cell>
          <cell r="C12" t="str">
            <v>809</v>
          </cell>
          <cell r="D12">
            <v>129649884.09</v>
          </cell>
          <cell r="E12">
            <v>126301100.04000001</v>
          </cell>
        </row>
        <row r="13">
          <cell r="B13" t="str">
            <v>Министерство имущественных отношений Мурманской области</v>
          </cell>
          <cell r="C13" t="str">
            <v>810</v>
          </cell>
          <cell r="D13">
            <v>66825480.119999997</v>
          </cell>
          <cell r="E13">
            <v>65574180.329999998</v>
          </cell>
        </row>
        <row r="14">
          <cell r="B14" t="str">
            <v>Министерство природных ресурсов и экологии Мурманской области</v>
          </cell>
          <cell r="C14" t="str">
            <v>811</v>
          </cell>
          <cell r="D14">
            <v>374149731.79000002</v>
          </cell>
          <cell r="E14">
            <v>364515154.82999998</v>
          </cell>
        </row>
        <row r="15">
          <cell r="B15" t="str">
            <v>Аппарат Правительства Мурманской области (министерство)</v>
          </cell>
          <cell r="C15" t="str">
            <v>812</v>
          </cell>
          <cell r="D15">
            <v>716884874.14999998</v>
          </cell>
          <cell r="E15">
            <v>714842782.01999998</v>
          </cell>
        </row>
        <row r="16">
          <cell r="B16" t="str">
            <v>Министерство энергетики и жилищно-коммунального хозяйства Мурманской области</v>
          </cell>
          <cell r="C16" t="str">
            <v>813</v>
          </cell>
          <cell r="D16">
            <v>3752041480.4400001</v>
          </cell>
          <cell r="E16">
            <v>3728027013.0700002</v>
          </cell>
        </row>
        <row r="17">
          <cell r="B17" t="str">
            <v>Министерство юстиции Мурманской области</v>
          </cell>
          <cell r="C17" t="str">
            <v>821</v>
          </cell>
          <cell r="D17">
            <v>339967173.75999999</v>
          </cell>
          <cell r="E17">
            <v>337634997.19</v>
          </cell>
        </row>
        <row r="18">
          <cell r="B18" t="str">
            <v>Комитет по культуре и искусству Мурманской области</v>
          </cell>
          <cell r="C18" t="str">
            <v>822</v>
          </cell>
          <cell r="D18">
            <v>729081165.25</v>
          </cell>
          <cell r="E18">
            <v>728606292.82000005</v>
          </cell>
        </row>
        <row r="19">
          <cell r="B19" t="str">
            <v>Комитет по физической культуре и спорту Мурманской области</v>
          </cell>
          <cell r="C19" t="str">
            <v>823</v>
          </cell>
          <cell r="D19">
            <v>437626767.31</v>
          </cell>
          <cell r="E19">
            <v>436671429.27999997</v>
          </cell>
        </row>
        <row r="20">
          <cell r="B20" t="str">
            <v>Управление по тарифному регулированию Мурманской области</v>
          </cell>
          <cell r="C20" t="str">
            <v>824</v>
          </cell>
          <cell r="D20">
            <v>41001376.079999998</v>
          </cell>
          <cell r="E20">
            <v>40847123.719999999</v>
          </cell>
        </row>
        <row r="21">
          <cell r="B21" t="str">
            <v>Комитет по агропромышленному комплексу и продовольственному рынку Мурманской области</v>
          </cell>
          <cell r="C21" t="str">
            <v>825</v>
          </cell>
          <cell r="D21">
            <v>593291008.63999999</v>
          </cell>
          <cell r="E21">
            <v>501137290.83999997</v>
          </cell>
        </row>
        <row r="22">
          <cell r="B22" t="str">
            <v>Комитет по ветеринарии Мурманской области</v>
          </cell>
          <cell r="C22" t="str">
            <v>826</v>
          </cell>
          <cell r="D22">
            <v>137899741.81999999</v>
          </cell>
          <cell r="E22">
            <v>137094768.75999999</v>
          </cell>
        </row>
        <row r="23">
          <cell r="B23" t="str">
            <v>Комитет рыбохозяйственного комплекса Мурманской области</v>
          </cell>
          <cell r="C23" t="str">
            <v>827</v>
          </cell>
          <cell r="D23">
            <v>68476548.709999993</v>
          </cell>
          <cell r="E23">
            <v>67892412.519999996</v>
          </cell>
        </row>
        <row r="24">
          <cell r="B24" t="str">
            <v>Комитет государственного и финансового контроля Мурманской области</v>
          </cell>
          <cell r="C24" t="str">
            <v>830</v>
          </cell>
          <cell r="D24">
            <v>22202413.440000001</v>
          </cell>
          <cell r="E24">
            <v>22090423.27</v>
          </cell>
        </row>
        <row r="25">
          <cell r="B25" t="str">
            <v>Комитет по развитию информационных технологий и связи Мурманской области</v>
          </cell>
          <cell r="C25" t="str">
            <v>831</v>
          </cell>
          <cell r="D25">
            <v>294575064.83999997</v>
          </cell>
          <cell r="E25">
            <v>292479065.94999999</v>
          </cell>
        </row>
        <row r="26">
          <cell r="B26" t="str">
            <v>Комитет по обеспечению безопасности населения Мурманской области</v>
          </cell>
          <cell r="C26" t="str">
            <v>832</v>
          </cell>
          <cell r="D26">
            <v>1406729170.0599999</v>
          </cell>
          <cell r="E26">
            <v>1384375860.8699999</v>
          </cell>
        </row>
        <row r="27">
          <cell r="B27" t="str">
            <v>Комитет развития промышленности и предпринимательства Мурманской области</v>
          </cell>
          <cell r="C27" t="str">
            <v>833</v>
          </cell>
          <cell r="D27">
            <v>268340518.41</v>
          </cell>
          <cell r="E27">
            <v>252373090.91</v>
          </cell>
        </row>
        <row r="28">
          <cell r="B28" t="str">
            <v>Управление по лицензированию Мурманской области</v>
          </cell>
          <cell r="C28" t="str">
            <v>843</v>
          </cell>
          <cell r="D28">
            <v>15093013.140000001</v>
          </cell>
          <cell r="E28">
            <v>14911327.75</v>
          </cell>
        </row>
        <row r="29">
          <cell r="B29" t="str">
            <v>Комитет государственных закупок Мурманской области</v>
          </cell>
          <cell r="C29" t="str">
            <v>845</v>
          </cell>
          <cell r="D29">
            <v>32964945.940000001</v>
          </cell>
          <cell r="E29">
            <v>32033877.73</v>
          </cell>
        </row>
        <row r="30">
          <cell r="B30" t="str">
            <v>Комитет по взаимодействию с общественными организациями и делам молодежи Мурманской области</v>
          </cell>
          <cell r="C30" t="str">
            <v>846</v>
          </cell>
          <cell r="D30">
            <v>74644469.810000002</v>
          </cell>
          <cell r="E30">
            <v>73392789.200000003</v>
          </cell>
        </row>
        <row r="31">
          <cell r="B31" t="str">
            <v>Управление государственной службы занятости населения Мурманской области</v>
          </cell>
          <cell r="C31" t="str">
            <v>848</v>
          </cell>
          <cell r="D31">
            <v>745536320.12</v>
          </cell>
          <cell r="E31">
            <v>646043671.24000001</v>
          </cell>
        </row>
        <row r="32">
          <cell r="B32" t="str">
            <v>Государственная жилищная инспекция Мурманской области</v>
          </cell>
          <cell r="C32" t="str">
            <v>860</v>
          </cell>
          <cell r="D32">
            <v>33861170.25</v>
          </cell>
          <cell r="E32">
            <v>33560223.590000004</v>
          </cell>
        </row>
        <row r="33">
          <cell r="B33" t="str">
            <v>Инспекция государственного технического надзора и контроля Мурманской области</v>
          </cell>
          <cell r="C33" t="str">
            <v>861</v>
          </cell>
          <cell r="D33">
            <v>14462435.83</v>
          </cell>
          <cell r="E33">
            <v>14107978.470000001</v>
          </cell>
        </row>
        <row r="34">
          <cell r="B34" t="str">
            <v>Аппарат Уполномоченного по правам человека в Мурманской области</v>
          </cell>
          <cell r="C34" t="str">
            <v>880</v>
          </cell>
          <cell r="D34">
            <v>6271494</v>
          </cell>
          <cell r="E34">
            <v>6204510.5</v>
          </cell>
        </row>
        <row r="35">
          <cell r="B35" t="str">
            <v>Избирательная комиссия Мурманской области</v>
          </cell>
          <cell r="C35" t="str">
            <v>881</v>
          </cell>
          <cell r="D35">
            <v>69506917.939999998</v>
          </cell>
          <cell r="E35">
            <v>68959538.359999999</v>
          </cell>
        </row>
        <row r="36">
          <cell r="B36" t="str">
            <v>Контрольно-счетная палата Мурманской области</v>
          </cell>
          <cell r="C36" t="str">
            <v>882</v>
          </cell>
          <cell r="D36">
            <v>38184006.25</v>
          </cell>
          <cell r="E36">
            <v>37914709.890000001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showGridLines="0" tabSelected="1" workbookViewId="0">
      <selection activeCell="J6" sqref="J6"/>
    </sheetView>
  </sheetViews>
  <sheetFormatPr defaultRowHeight="12.75"/>
  <cols>
    <col min="1" max="1" width="5.33203125" customWidth="1"/>
    <col min="2" max="2" width="70.33203125" customWidth="1"/>
    <col min="3" max="3" width="17.5" customWidth="1"/>
    <col min="4" max="4" width="16.33203125" customWidth="1"/>
    <col min="5" max="5" width="9.6640625" customWidth="1"/>
    <col min="6" max="6" width="14.83203125" customWidth="1"/>
    <col min="7" max="7" width="11.6640625" customWidth="1"/>
  </cols>
  <sheetData>
    <row r="1" spans="1:7">
      <c r="A1" s="1"/>
      <c r="B1" s="2"/>
      <c r="C1" s="2"/>
      <c r="D1" s="2"/>
      <c r="E1" s="2" t="s">
        <v>11</v>
      </c>
      <c r="F1" s="2"/>
      <c r="G1" s="3"/>
    </row>
    <row r="2" spans="1:7">
      <c r="A2" s="1"/>
      <c r="B2" s="2"/>
      <c r="C2" s="2"/>
      <c r="D2" s="2"/>
      <c r="E2" s="2"/>
      <c r="F2" s="2"/>
      <c r="G2" s="3"/>
    </row>
    <row r="3" spans="1:7" ht="15.75" customHeight="1">
      <c r="A3" s="29" t="s">
        <v>0</v>
      </c>
      <c r="B3" s="29"/>
      <c r="C3" s="29"/>
      <c r="D3" s="29"/>
      <c r="E3" s="29"/>
      <c r="F3" s="29"/>
      <c r="G3" s="29"/>
    </row>
    <row r="4" spans="1:7" ht="7.5" customHeight="1">
      <c r="A4" s="20"/>
      <c r="B4" s="20"/>
      <c r="C4" s="20"/>
      <c r="D4" s="20"/>
      <c r="E4" s="20"/>
      <c r="F4" s="20"/>
      <c r="G4" s="20"/>
    </row>
    <row r="5" spans="1:7">
      <c r="A5" s="1"/>
      <c r="B5" s="2"/>
      <c r="C5" s="2"/>
      <c r="D5" s="2"/>
      <c r="E5" s="2"/>
      <c r="F5" s="2"/>
      <c r="G5" s="4" t="s">
        <v>1</v>
      </c>
    </row>
    <row r="6" spans="1:7" ht="15.75" customHeight="1">
      <c r="A6" s="21" t="s">
        <v>3</v>
      </c>
      <c r="B6" s="21" t="s">
        <v>2</v>
      </c>
      <c r="C6" s="23" t="s">
        <v>4</v>
      </c>
      <c r="D6" s="25" t="s">
        <v>5</v>
      </c>
      <c r="E6" s="26"/>
      <c r="F6" s="27" t="s">
        <v>6</v>
      </c>
      <c r="G6" s="28"/>
    </row>
    <row r="7" spans="1:7" ht="21" customHeight="1">
      <c r="A7" s="22"/>
      <c r="B7" s="22"/>
      <c r="C7" s="24"/>
      <c r="D7" s="5" t="s">
        <v>7</v>
      </c>
      <c r="E7" s="5" t="s">
        <v>8</v>
      </c>
      <c r="F7" s="5" t="s">
        <v>7</v>
      </c>
      <c r="G7" s="6" t="s">
        <v>8</v>
      </c>
    </row>
    <row r="8" spans="1:7">
      <c r="A8" s="5" t="s">
        <v>10</v>
      </c>
      <c r="B8" s="7">
        <v>2</v>
      </c>
      <c r="C8" s="8">
        <v>3</v>
      </c>
      <c r="D8" s="8">
        <v>4</v>
      </c>
      <c r="E8" s="8">
        <v>5</v>
      </c>
      <c r="F8" s="7">
        <v>6</v>
      </c>
      <c r="G8" s="9">
        <v>7</v>
      </c>
    </row>
    <row r="9" spans="1:7" ht="15.75">
      <c r="A9" s="11" t="str">
        <f>[1]Ведомства!C4</f>
        <v>801</v>
      </c>
      <c r="B9" s="10" t="str">
        <f>[1]Ведомства!B4</f>
        <v>Мурманская областная Дума</v>
      </c>
      <c r="C9" s="12">
        <f>[1]Ведомства!D4/1000</f>
        <v>277524.48447000002</v>
      </c>
      <c r="D9" s="12">
        <f>[1]Ведомства!E4/1000</f>
        <v>261222.22663999998</v>
      </c>
      <c r="E9" s="13">
        <f>D9/C9</f>
        <v>0.9412583078529696</v>
      </c>
      <c r="F9" s="12">
        <f>C9-D9</f>
        <v>16302.257830000046</v>
      </c>
      <c r="G9" s="14">
        <f>F9/C9</f>
        <v>5.8741692147030344E-2</v>
      </c>
    </row>
    <row r="10" spans="1:7" ht="15.75">
      <c r="A10" s="11" t="str">
        <f>[1]Ведомства!C5</f>
        <v>802</v>
      </c>
      <c r="B10" s="10" t="str">
        <f>[1]Ведомства!B5</f>
        <v>Правительство Мурманской области</v>
      </c>
      <c r="C10" s="12">
        <f>[1]Ведомства!D5/1000</f>
        <v>45348.344409999998</v>
      </c>
      <c r="D10" s="12">
        <f>[1]Ведомства!E5/1000</f>
        <v>41363.439599999998</v>
      </c>
      <c r="E10" s="13">
        <f t="shared" ref="E10:E41" si="0">D10/C10</f>
        <v>0.91212678518157175</v>
      </c>
      <c r="F10" s="12">
        <f t="shared" ref="F10:F41" si="1">C10-D10</f>
        <v>3984.90481</v>
      </c>
      <c r="G10" s="14">
        <f t="shared" ref="G10:G42" si="2">F10/C10</f>
        <v>8.7873214818428261E-2</v>
      </c>
    </row>
    <row r="11" spans="1:7" ht="31.5">
      <c r="A11" s="11" t="str">
        <f>[1]Ведомства!C6</f>
        <v>803</v>
      </c>
      <c r="B11" s="10" t="str">
        <f>[1]Ведомства!B6</f>
        <v>Министерство труда и социального развития Мурманской области</v>
      </c>
      <c r="C11" s="12">
        <f>[1]Ведомства!D6/1000</f>
        <v>9170317.0486599989</v>
      </c>
      <c r="D11" s="12">
        <f>[1]Ведомства!E6/1000</f>
        <v>8840721.0880100001</v>
      </c>
      <c r="E11" s="13">
        <f t="shared" si="0"/>
        <v>0.96405838981345138</v>
      </c>
      <c r="F11" s="12">
        <f t="shared" si="1"/>
        <v>329595.96064999886</v>
      </c>
      <c r="G11" s="14">
        <f t="shared" si="2"/>
        <v>3.5941610186548636E-2</v>
      </c>
    </row>
    <row r="12" spans="1:7" ht="15.75">
      <c r="A12" s="11" t="str">
        <f>[1]Ведомства!C7</f>
        <v>804</v>
      </c>
      <c r="B12" s="10" t="str">
        <f>[1]Ведомства!B7</f>
        <v>Министерство образования и науки Мурманской области</v>
      </c>
      <c r="C12" s="12">
        <f>[1]Ведомства!D7/1000</f>
        <v>13501346.06542</v>
      </c>
      <c r="D12" s="12">
        <f>[1]Ведомства!E7/1000</f>
        <v>13319735.94533</v>
      </c>
      <c r="E12" s="13">
        <f t="shared" si="0"/>
        <v>0.98654873971750534</v>
      </c>
      <c r="F12" s="12">
        <f t="shared" si="1"/>
        <v>181610.12009000033</v>
      </c>
      <c r="G12" s="14">
        <f t="shared" si="2"/>
        <v>1.3451260282494715E-2</v>
      </c>
    </row>
    <row r="13" spans="1:7" ht="15.75">
      <c r="A13" s="11" t="str">
        <f>[1]Ведомства!C8</f>
        <v>805</v>
      </c>
      <c r="B13" s="10" t="str">
        <f>[1]Ведомства!B8</f>
        <v>Министерство здравоохранения Мурманской области</v>
      </c>
      <c r="C13" s="12">
        <f>[1]Ведомства!D8/1000</f>
        <v>9891510.5299699996</v>
      </c>
      <c r="D13" s="12">
        <f>[1]Ведомства!E8/1000</f>
        <v>9627750.76657</v>
      </c>
      <c r="E13" s="13">
        <f t="shared" si="0"/>
        <v>0.97333473359798373</v>
      </c>
      <c r="F13" s="12">
        <f t="shared" si="1"/>
        <v>263759.76339999959</v>
      </c>
      <c r="G13" s="14">
        <f t="shared" si="2"/>
        <v>2.6665266402016313E-2</v>
      </c>
    </row>
    <row r="14" spans="1:7" ht="31.5">
      <c r="A14" s="11" t="str">
        <f>[1]Ведомства!C9</f>
        <v>806</v>
      </c>
      <c r="B14" s="10" t="str">
        <f>[1]Ведомства!B9</f>
        <v>Министерство транспорта и дорожного хозяйства Мурманской области</v>
      </c>
      <c r="C14" s="12">
        <f>[1]Ведомства!D9/1000</f>
        <v>2670113.7684800001</v>
      </c>
      <c r="D14" s="12">
        <f>[1]Ведомства!E9/1000</f>
        <v>2635229.3342300002</v>
      </c>
      <c r="E14" s="13">
        <f t="shared" si="0"/>
        <v>0.98693522550918933</v>
      </c>
      <c r="F14" s="12">
        <f t="shared" si="1"/>
        <v>34884.434249999933</v>
      </c>
      <c r="G14" s="14">
        <f t="shared" si="2"/>
        <v>1.3064774490810701E-2</v>
      </c>
    </row>
    <row r="15" spans="1:7" ht="31.5">
      <c r="A15" s="11" t="str">
        <f>[1]Ведомства!C10</f>
        <v>807</v>
      </c>
      <c r="B15" s="10" t="str">
        <f>[1]Ведомства!B10</f>
        <v>Министерство строительства и территориального развития Мурманской области</v>
      </c>
      <c r="C15" s="12">
        <f>[1]Ведомства!D10/1000</f>
        <v>2556420.3566100001</v>
      </c>
      <c r="D15" s="12">
        <f>[1]Ведомства!E10/1000</f>
        <v>2387975.56116</v>
      </c>
      <c r="E15" s="13">
        <f t="shared" si="0"/>
        <v>0.93410911667384378</v>
      </c>
      <c r="F15" s="12">
        <f t="shared" si="1"/>
        <v>168444.79545000009</v>
      </c>
      <c r="G15" s="14">
        <f t="shared" si="2"/>
        <v>6.5890883326156183E-2</v>
      </c>
    </row>
    <row r="16" spans="1:7" ht="15.75">
      <c r="A16" s="11" t="str">
        <f>[1]Ведомства!C11</f>
        <v>808</v>
      </c>
      <c r="B16" s="10" t="str">
        <f>[1]Ведомства!B11</f>
        <v>Министерство финансов Мурманской области</v>
      </c>
      <c r="C16" s="12">
        <f>[1]Ведомства!D11/1000</f>
        <v>5305203.7025699997</v>
      </c>
      <c r="D16" s="12">
        <f>[1]Ведомства!E11/1000</f>
        <v>5136241.8228500001</v>
      </c>
      <c r="E16" s="13">
        <f t="shared" si="0"/>
        <v>0.96815166972040123</v>
      </c>
      <c r="F16" s="12">
        <f t="shared" si="1"/>
        <v>168961.87971999962</v>
      </c>
      <c r="G16" s="14">
        <f t="shared" si="2"/>
        <v>3.1848330279598769E-2</v>
      </c>
    </row>
    <row r="17" spans="1:7" ht="31.5">
      <c r="A17" s="11" t="str">
        <f>[1]Ведомства!C12</f>
        <v>809</v>
      </c>
      <c r="B17" s="10" t="str">
        <f>[1]Ведомства!B12</f>
        <v>Министерство экономического развития Мурманской области</v>
      </c>
      <c r="C17" s="12">
        <f>[1]Ведомства!D12/1000</f>
        <v>129649.88409000001</v>
      </c>
      <c r="D17" s="12">
        <f>[1]Ведомства!E12/1000</f>
        <v>126301.10004</v>
      </c>
      <c r="E17" s="13">
        <f t="shared" si="0"/>
        <v>0.97417055885930948</v>
      </c>
      <c r="F17" s="12">
        <f t="shared" si="1"/>
        <v>3348.784050000002</v>
      </c>
      <c r="G17" s="14">
        <f t="shared" si="2"/>
        <v>2.5829441140690509E-2</v>
      </c>
    </row>
    <row r="18" spans="1:7" ht="31.5">
      <c r="A18" s="11" t="str">
        <f>[1]Ведомства!C13</f>
        <v>810</v>
      </c>
      <c r="B18" s="10" t="str">
        <f>[1]Ведомства!B13</f>
        <v>Министерство имущественных отношений Мурманской области</v>
      </c>
      <c r="C18" s="12">
        <f>[1]Ведомства!D13/1000</f>
        <v>66825.480119999993</v>
      </c>
      <c r="D18" s="12">
        <f>[1]Ведомства!E13/1000</f>
        <v>65574.180330000003</v>
      </c>
      <c r="E18" s="13">
        <f t="shared" si="0"/>
        <v>0.98127510961757392</v>
      </c>
      <c r="F18" s="12">
        <f t="shared" si="1"/>
        <v>1251.29978999999</v>
      </c>
      <c r="G18" s="14">
        <f t="shared" si="2"/>
        <v>1.8724890382426033E-2</v>
      </c>
    </row>
    <row r="19" spans="1:7" ht="31.5">
      <c r="A19" s="11" t="str">
        <f>[1]Ведомства!C14</f>
        <v>811</v>
      </c>
      <c r="B19" s="10" t="str">
        <f>[1]Ведомства!B14</f>
        <v>Министерство природных ресурсов и экологии Мурманской области</v>
      </c>
      <c r="C19" s="12">
        <f>[1]Ведомства!D14/1000</f>
        <v>374149.73179000005</v>
      </c>
      <c r="D19" s="12">
        <f>[1]Ведомства!E14/1000</f>
        <v>364515.15482999996</v>
      </c>
      <c r="E19" s="13">
        <f t="shared" si="0"/>
        <v>0.97424940834807894</v>
      </c>
      <c r="F19" s="12">
        <f t="shared" si="1"/>
        <v>9634.5769600000931</v>
      </c>
      <c r="G19" s="14">
        <f t="shared" si="2"/>
        <v>2.5750591651921097E-2</v>
      </c>
    </row>
    <row r="20" spans="1:7" ht="31.5">
      <c r="A20" s="11" t="str">
        <f>[1]Ведомства!C15</f>
        <v>812</v>
      </c>
      <c r="B20" s="10" t="str">
        <f>[1]Ведомства!B15</f>
        <v>Аппарат Правительства Мурманской области (министерство)</v>
      </c>
      <c r="C20" s="12">
        <f>[1]Ведомства!D15/1000</f>
        <v>716884.87414999993</v>
      </c>
      <c r="D20" s="12">
        <f>[1]Ведомства!E15/1000</f>
        <v>714842.78201999993</v>
      </c>
      <c r="E20" s="13">
        <f t="shared" si="0"/>
        <v>0.99715143643891035</v>
      </c>
      <c r="F20" s="12">
        <f t="shared" si="1"/>
        <v>2042.0921300000045</v>
      </c>
      <c r="G20" s="14">
        <f t="shared" si="2"/>
        <v>2.8485635610896154E-3</v>
      </c>
    </row>
    <row r="21" spans="1:7" ht="31.5">
      <c r="A21" s="11" t="str">
        <f>[1]Ведомства!C16</f>
        <v>813</v>
      </c>
      <c r="B21" s="10" t="str">
        <f>[1]Ведомства!B16</f>
        <v>Министерство энергетики и жилищно-коммунального хозяйства Мурманской области</v>
      </c>
      <c r="C21" s="12">
        <f>[1]Ведомства!D16/1000</f>
        <v>3752041.4804400001</v>
      </c>
      <c r="D21" s="12">
        <f>[1]Ведомства!E16/1000</f>
        <v>3728027.0130700003</v>
      </c>
      <c r="E21" s="13">
        <f t="shared" si="0"/>
        <v>0.99359962636468946</v>
      </c>
      <c r="F21" s="12">
        <f t="shared" si="1"/>
        <v>24014.467369999737</v>
      </c>
      <c r="G21" s="14">
        <f t="shared" si="2"/>
        <v>6.400373635310549E-3</v>
      </c>
    </row>
    <row r="22" spans="1:7" ht="15.75">
      <c r="A22" s="11" t="str">
        <f>[1]Ведомства!C17</f>
        <v>821</v>
      </c>
      <c r="B22" s="10" t="str">
        <f>[1]Ведомства!B17</f>
        <v>Министерство юстиции Мурманской области</v>
      </c>
      <c r="C22" s="12">
        <f>[1]Ведомства!D17/1000</f>
        <v>339967.17375999998</v>
      </c>
      <c r="D22" s="12">
        <f>[1]Ведомства!E17/1000</f>
        <v>337634.99719000002</v>
      </c>
      <c r="E22" s="13">
        <f t="shared" si="0"/>
        <v>0.99313999482889381</v>
      </c>
      <c r="F22" s="12">
        <f t="shared" si="1"/>
        <v>2332.1765699999523</v>
      </c>
      <c r="G22" s="14">
        <f t="shared" si="2"/>
        <v>6.8600051711061776E-3</v>
      </c>
    </row>
    <row r="23" spans="1:7" ht="15.75">
      <c r="A23" s="11" t="str">
        <f>[1]Ведомства!C18</f>
        <v>822</v>
      </c>
      <c r="B23" s="10" t="str">
        <f>[1]Ведомства!B18</f>
        <v>Комитет по культуре и искусству Мурманской области</v>
      </c>
      <c r="C23" s="12">
        <f>[1]Ведомства!D18/1000</f>
        <v>729081.16524999996</v>
      </c>
      <c r="D23" s="12">
        <f>[1]Ведомства!E18/1000</f>
        <v>728606.29282000009</v>
      </c>
      <c r="E23" s="13">
        <f t="shared" si="0"/>
        <v>0.99934867000735506</v>
      </c>
      <c r="F23" s="12">
        <f t="shared" si="1"/>
        <v>474.87242999987211</v>
      </c>
      <c r="G23" s="14">
        <f t="shared" si="2"/>
        <v>6.5132999264497476E-4</v>
      </c>
    </row>
    <row r="24" spans="1:7" ht="31.5">
      <c r="A24" s="11" t="str">
        <f>[1]Ведомства!C19</f>
        <v>823</v>
      </c>
      <c r="B24" s="10" t="str">
        <f>[1]Ведомства!B19</f>
        <v>Комитет по физической культуре и спорту Мурманской области</v>
      </c>
      <c r="C24" s="12">
        <f>[1]Ведомства!D19/1000</f>
        <v>437626.76731000002</v>
      </c>
      <c r="D24" s="12">
        <f>[1]Ведомства!E19/1000</f>
        <v>436671.42927999998</v>
      </c>
      <c r="E24" s="13">
        <f t="shared" si="0"/>
        <v>0.99781700274900387</v>
      </c>
      <c r="F24" s="12">
        <f t="shared" si="1"/>
        <v>955.33803000004264</v>
      </c>
      <c r="G24" s="14">
        <f t="shared" si="2"/>
        <v>2.1829972509961062E-3</v>
      </c>
    </row>
    <row r="25" spans="1:7" ht="31.5">
      <c r="A25" s="11" t="str">
        <f>[1]Ведомства!C20</f>
        <v>824</v>
      </c>
      <c r="B25" s="10" t="str">
        <f>[1]Ведомства!B20</f>
        <v>Управление по тарифному регулированию Мурманской области</v>
      </c>
      <c r="C25" s="12">
        <f>[1]Ведомства!D20/1000</f>
        <v>41001.376080000002</v>
      </c>
      <c r="D25" s="12">
        <f>[1]Ведомства!E20/1000</f>
        <v>40847.123719999996</v>
      </c>
      <c r="E25" s="13">
        <f t="shared" si="0"/>
        <v>0.99623787358504656</v>
      </c>
      <c r="F25" s="12">
        <f t="shared" si="1"/>
        <v>154.25236000000587</v>
      </c>
      <c r="G25" s="14">
        <f t="shared" si="2"/>
        <v>3.7621264149533848E-3</v>
      </c>
    </row>
    <row r="26" spans="1:7" ht="31.5">
      <c r="A26" s="11" t="str">
        <f>[1]Ведомства!C21</f>
        <v>825</v>
      </c>
      <c r="B26" s="10" t="str">
        <f>[1]Ведомства!B21</f>
        <v>Комитет по агропромышленному комплексу и продовольственному рынку Мурманской области</v>
      </c>
      <c r="C26" s="12">
        <f>[1]Ведомства!D21/1000</f>
        <v>593291.00864000001</v>
      </c>
      <c r="D26" s="12">
        <f>[1]Ведомства!E21/1000</f>
        <v>501137.29083999997</v>
      </c>
      <c r="E26" s="13">
        <f t="shared" si="0"/>
        <v>0.84467366527053245</v>
      </c>
      <c r="F26" s="12">
        <f t="shared" si="1"/>
        <v>92153.717800000042</v>
      </c>
      <c r="G26" s="14">
        <f t="shared" si="2"/>
        <v>0.1553263347294675</v>
      </c>
    </row>
    <row r="27" spans="1:7" ht="15.75">
      <c r="A27" s="11" t="str">
        <f>[1]Ведомства!C22</f>
        <v>826</v>
      </c>
      <c r="B27" s="10" t="str">
        <f>[1]Ведомства!B22</f>
        <v>Комитет по ветеринарии Мурманской области</v>
      </c>
      <c r="C27" s="12">
        <f>[1]Ведомства!D22/1000</f>
        <v>137899.74182</v>
      </c>
      <c r="D27" s="12">
        <f>[1]Ведомства!E22/1000</f>
        <v>137094.76875999998</v>
      </c>
      <c r="E27" s="13">
        <f t="shared" si="0"/>
        <v>0.99416262097828478</v>
      </c>
      <c r="F27" s="12">
        <f t="shared" si="1"/>
        <v>804.97306000001845</v>
      </c>
      <c r="G27" s="14">
        <f t="shared" si="2"/>
        <v>5.83737902171526E-3</v>
      </c>
    </row>
    <row r="28" spans="1:7" ht="31.5">
      <c r="A28" s="11" t="str">
        <f>[1]Ведомства!C23</f>
        <v>827</v>
      </c>
      <c r="B28" s="10" t="str">
        <f>[1]Ведомства!B23</f>
        <v>Комитет рыбохозяйственного комплекса Мурманской области</v>
      </c>
      <c r="C28" s="12">
        <f>[1]Ведомства!D23/1000</f>
        <v>68476.548709999988</v>
      </c>
      <c r="D28" s="12">
        <f>[1]Ведомства!E23/1000</f>
        <v>67892.412519999998</v>
      </c>
      <c r="E28" s="13">
        <f t="shared" si="0"/>
        <v>0.9914695439387019</v>
      </c>
      <c r="F28" s="12">
        <f t="shared" si="1"/>
        <v>584.13618999999017</v>
      </c>
      <c r="G28" s="14">
        <f t="shared" si="2"/>
        <v>8.5304560612980435E-3</v>
      </c>
    </row>
    <row r="29" spans="1:7" ht="31.5">
      <c r="A29" s="11" t="str">
        <f>[1]Ведомства!C24</f>
        <v>830</v>
      </c>
      <c r="B29" s="10" t="str">
        <f>[1]Ведомства!B24</f>
        <v>Комитет государственного и финансового контроля Мурманской области</v>
      </c>
      <c r="C29" s="12">
        <f>[1]Ведомства!D24/1000</f>
        <v>22202.41344</v>
      </c>
      <c r="D29" s="12">
        <f>[1]Ведомства!E24/1000</f>
        <v>22090.423269999999</v>
      </c>
      <c r="E29" s="13">
        <f t="shared" si="0"/>
        <v>0.99495594610456906</v>
      </c>
      <c r="F29" s="12">
        <f t="shared" si="1"/>
        <v>111.99017000000094</v>
      </c>
      <c r="G29" s="14">
        <f t="shared" si="2"/>
        <v>5.0440538954309713E-3</v>
      </c>
    </row>
    <row r="30" spans="1:7" ht="31.5">
      <c r="A30" s="11" t="str">
        <f>[1]Ведомства!C25</f>
        <v>831</v>
      </c>
      <c r="B30" s="10" t="str">
        <f>[1]Ведомства!B25</f>
        <v>Комитет по развитию информационных технологий и связи Мурманской области</v>
      </c>
      <c r="C30" s="12">
        <f>[1]Ведомства!D25/1000</f>
        <v>294575.06483999995</v>
      </c>
      <c r="D30" s="12">
        <f>[1]Ведомства!E25/1000</f>
        <v>292479.06594999996</v>
      </c>
      <c r="E30" s="13">
        <f t="shared" si="0"/>
        <v>0.99288466968126299</v>
      </c>
      <c r="F30" s="12">
        <f t="shared" si="1"/>
        <v>2095.998889999988</v>
      </c>
      <c r="G30" s="14">
        <f t="shared" si="2"/>
        <v>7.1153303187370632E-3</v>
      </c>
    </row>
    <row r="31" spans="1:7" ht="31.5">
      <c r="A31" s="11" t="str">
        <f>[1]Ведомства!C26</f>
        <v>832</v>
      </c>
      <c r="B31" s="10" t="str">
        <f>[1]Ведомства!B26</f>
        <v>Комитет по обеспечению безопасности населения Мурманской области</v>
      </c>
      <c r="C31" s="12">
        <f>[1]Ведомства!D26/1000</f>
        <v>1406729.1700599999</v>
      </c>
      <c r="D31" s="12">
        <f>[1]Ведомства!E26/1000</f>
        <v>1384375.86087</v>
      </c>
      <c r="E31" s="13">
        <f t="shared" si="0"/>
        <v>0.98410972796629603</v>
      </c>
      <c r="F31" s="12">
        <f t="shared" si="1"/>
        <v>22353.309189999942</v>
      </c>
      <c r="G31" s="14">
        <f t="shared" si="2"/>
        <v>1.5890272033703919E-2</v>
      </c>
    </row>
    <row r="32" spans="1:7" ht="31.5">
      <c r="A32" s="11" t="str">
        <f>[1]Ведомства!C27</f>
        <v>833</v>
      </c>
      <c r="B32" s="10" t="str">
        <f>[1]Ведомства!B27</f>
        <v>Комитет развития промышленности и предпринимательства Мурманской области</v>
      </c>
      <c r="C32" s="12">
        <f>[1]Ведомства!D27/1000</f>
        <v>268340.51841000002</v>
      </c>
      <c r="D32" s="12">
        <f>[1]Ведомства!E27/1000</f>
        <v>252373.09091</v>
      </c>
      <c r="E32" s="13">
        <f t="shared" si="0"/>
        <v>0.94049565233527932</v>
      </c>
      <c r="F32" s="12">
        <f t="shared" si="1"/>
        <v>15967.42750000002</v>
      </c>
      <c r="G32" s="14">
        <f t="shared" si="2"/>
        <v>5.9504347664720673E-2</v>
      </c>
    </row>
    <row r="33" spans="1:7" ht="15.75">
      <c r="A33" s="11" t="str">
        <f>[1]Ведомства!C28</f>
        <v>843</v>
      </c>
      <c r="B33" s="10" t="str">
        <f>[1]Ведомства!B28</f>
        <v>Управление по лицензированию Мурманской области</v>
      </c>
      <c r="C33" s="12">
        <f>[1]Ведомства!D28/1000</f>
        <v>15093.013140000001</v>
      </c>
      <c r="D33" s="12">
        <f>[1]Ведомства!E28/1000</f>
        <v>14911.32775</v>
      </c>
      <c r="E33" s="13">
        <f t="shared" si="0"/>
        <v>0.98796228504442951</v>
      </c>
      <c r="F33" s="12">
        <f t="shared" si="1"/>
        <v>181.68539000000055</v>
      </c>
      <c r="G33" s="14">
        <f t="shared" si="2"/>
        <v>1.203771495557053E-2</v>
      </c>
    </row>
    <row r="34" spans="1:7" ht="15.75">
      <c r="A34" s="11" t="str">
        <f>[1]Ведомства!C29</f>
        <v>845</v>
      </c>
      <c r="B34" s="10" t="str">
        <f>[1]Ведомства!B29</f>
        <v>Комитет государственных закупок Мурманской области</v>
      </c>
      <c r="C34" s="12">
        <f>[1]Ведомства!D29/1000</f>
        <v>32964.945939999998</v>
      </c>
      <c r="D34" s="12">
        <f>[1]Ведомства!E29/1000</f>
        <v>32033.87773</v>
      </c>
      <c r="E34" s="13">
        <f t="shared" si="0"/>
        <v>0.97175580958953645</v>
      </c>
      <c r="F34" s="12">
        <f t="shared" si="1"/>
        <v>931.06820999999763</v>
      </c>
      <c r="G34" s="14">
        <f t="shared" si="2"/>
        <v>2.8244190410463561E-2</v>
      </c>
    </row>
    <row r="35" spans="1:7" ht="31.5">
      <c r="A35" s="11" t="str">
        <f>[1]Ведомства!C30</f>
        <v>846</v>
      </c>
      <c r="B35" s="10" t="str">
        <f>[1]Ведомства!B30</f>
        <v>Комитет по взаимодействию с общественными организациями и делам молодежи Мурманской области</v>
      </c>
      <c r="C35" s="12">
        <f>[1]Ведомства!D30/1000</f>
        <v>74644.46981000001</v>
      </c>
      <c r="D35" s="12">
        <f>[1]Ведомства!E30/1000</f>
        <v>73392.789199999999</v>
      </c>
      <c r="E35" s="13">
        <f t="shared" si="0"/>
        <v>0.98323143545414637</v>
      </c>
      <c r="F35" s="12">
        <f t="shared" si="1"/>
        <v>1251.6806100000103</v>
      </c>
      <c r="G35" s="14">
        <f t="shared" si="2"/>
        <v>1.6768564545853664E-2</v>
      </c>
    </row>
    <row r="36" spans="1:7" ht="31.5">
      <c r="A36" s="11" t="str">
        <f>[1]Ведомства!C31</f>
        <v>848</v>
      </c>
      <c r="B36" s="10" t="str">
        <f>[1]Ведомства!B31</f>
        <v>Управление государственной службы занятости населения Мурманской области</v>
      </c>
      <c r="C36" s="12">
        <f>[1]Ведомства!D31/1000</f>
        <v>745536.32012000005</v>
      </c>
      <c r="D36" s="12">
        <f>[1]Ведомства!E31/1000</f>
        <v>646043.67124000005</v>
      </c>
      <c r="E36" s="13">
        <f t="shared" si="0"/>
        <v>0.86654889078511177</v>
      </c>
      <c r="F36" s="12">
        <f t="shared" si="1"/>
        <v>99492.648879999993</v>
      </c>
      <c r="G36" s="14">
        <f t="shared" si="2"/>
        <v>0.13345110921488823</v>
      </c>
    </row>
    <row r="37" spans="1:7" ht="31.5">
      <c r="A37" s="11" t="str">
        <f>[1]Ведомства!C32</f>
        <v>860</v>
      </c>
      <c r="B37" s="10" t="str">
        <f>[1]Ведомства!B32</f>
        <v>Государственная жилищная инспекция Мурманской области</v>
      </c>
      <c r="C37" s="12">
        <f>[1]Ведомства!D32/1000</f>
        <v>33861.170250000003</v>
      </c>
      <c r="D37" s="12">
        <f>[1]Ведомства!E32/1000</f>
        <v>33560.223590000001</v>
      </c>
      <c r="E37" s="13">
        <f t="shared" si="0"/>
        <v>0.99111233729436743</v>
      </c>
      <c r="F37" s="12">
        <f t="shared" si="1"/>
        <v>300.94666000000143</v>
      </c>
      <c r="G37" s="14">
        <f t="shared" si="2"/>
        <v>8.8876627056326089E-3</v>
      </c>
    </row>
    <row r="38" spans="1:7" ht="31.5">
      <c r="A38" s="11" t="str">
        <f>[1]Ведомства!C33</f>
        <v>861</v>
      </c>
      <c r="B38" s="10" t="str">
        <f>[1]Ведомства!B33</f>
        <v>Инспекция государственного технического надзора и контроля Мурманской области</v>
      </c>
      <c r="C38" s="12">
        <f>[1]Ведомства!D33/1000</f>
        <v>14462.43583</v>
      </c>
      <c r="D38" s="12">
        <f>[1]Ведомства!E33/1000</f>
        <v>14107.97847</v>
      </c>
      <c r="E38" s="13">
        <f t="shared" si="0"/>
        <v>0.97549117146195141</v>
      </c>
      <c r="F38" s="12">
        <f t="shared" si="1"/>
        <v>354.45736000000034</v>
      </c>
      <c r="G38" s="14">
        <f t="shared" si="2"/>
        <v>2.4508828538048581E-2</v>
      </c>
    </row>
    <row r="39" spans="1:7" ht="31.5">
      <c r="A39" s="11" t="str">
        <f>[1]Ведомства!C34</f>
        <v>880</v>
      </c>
      <c r="B39" s="10" t="str">
        <f>[1]Ведомства!B34</f>
        <v>Аппарат Уполномоченного по правам человека в Мурманской области</v>
      </c>
      <c r="C39" s="12">
        <f>[1]Ведомства!D34/1000</f>
        <v>6271.4939999999997</v>
      </c>
      <c r="D39" s="12">
        <f>[1]Ведомства!E34/1000</f>
        <v>6204.5105000000003</v>
      </c>
      <c r="E39" s="13">
        <f t="shared" si="0"/>
        <v>0.98931937110997803</v>
      </c>
      <c r="F39" s="12">
        <f t="shared" si="1"/>
        <v>66.983499999999367</v>
      </c>
      <c r="G39" s="14">
        <f t="shared" si="2"/>
        <v>1.0680628890021958E-2</v>
      </c>
    </row>
    <row r="40" spans="1:7" ht="15.75">
      <c r="A40" s="11" t="str">
        <f>[1]Ведомства!C35</f>
        <v>881</v>
      </c>
      <c r="B40" s="10" t="str">
        <f>[1]Ведомства!B35</f>
        <v>Избирательная комиссия Мурманской области</v>
      </c>
      <c r="C40" s="12">
        <f>[1]Ведомства!D35/1000</f>
        <v>69506.917939999999</v>
      </c>
      <c r="D40" s="12">
        <f>[1]Ведомства!E35/1000</f>
        <v>68959.538360000006</v>
      </c>
      <c r="E40" s="13">
        <f t="shared" si="0"/>
        <v>0.99212481870549196</v>
      </c>
      <c r="F40" s="12">
        <f t="shared" si="1"/>
        <v>547.37957999999344</v>
      </c>
      <c r="G40" s="14">
        <f t="shared" si="2"/>
        <v>7.8751812945080414E-3</v>
      </c>
    </row>
    <row r="41" spans="1:7" ht="15.75">
      <c r="A41" s="11" t="str">
        <f>[1]Ведомства!C36</f>
        <v>882</v>
      </c>
      <c r="B41" s="10" t="str">
        <f>[1]Ведомства!B36</f>
        <v>Контрольно-счетная палата Мурманской области</v>
      </c>
      <c r="C41" s="12">
        <f>[1]Ведомства!D36/1000</f>
        <v>38184.006249999999</v>
      </c>
      <c r="D41" s="12">
        <f>[1]Ведомства!E36/1000</f>
        <v>37914.709889999998</v>
      </c>
      <c r="E41" s="13">
        <f t="shared" si="0"/>
        <v>0.99294740425515193</v>
      </c>
      <c r="F41" s="12">
        <f t="shared" si="1"/>
        <v>269.29636000000028</v>
      </c>
      <c r="G41" s="14">
        <f t="shared" si="2"/>
        <v>7.0525957448480218E-3</v>
      </c>
    </row>
    <row r="42" spans="1:7" ht="15.75">
      <c r="A42" s="16"/>
      <c r="B42" s="15" t="s">
        <v>9</v>
      </c>
      <c r="C42" s="17">
        <f>SUM(C9:C41)</f>
        <v>53827051.472779997</v>
      </c>
      <c r="D42" s="17">
        <f>SUM(D9:D41)</f>
        <v>52377831.797539994</v>
      </c>
      <c r="E42" s="18">
        <f>D42/C42</f>
        <v>0.97307636893369753</v>
      </c>
      <c r="F42" s="17">
        <f>SUM(F9:F41)</f>
        <v>1449219.6752399975</v>
      </c>
      <c r="G42" s="19">
        <f t="shared" si="2"/>
        <v>2.6923631066302391E-2</v>
      </c>
    </row>
  </sheetData>
  <mergeCells count="6">
    <mergeCell ref="A3:G3"/>
    <mergeCell ref="B6:B7"/>
    <mergeCell ref="A6:A7"/>
    <mergeCell ref="C6:C7"/>
    <mergeCell ref="D6:E6"/>
    <mergeCell ref="F6:G6"/>
  </mergeCells>
  <printOptions horizontalCentered="1"/>
  <pageMargins left="0.47" right="0.27" top="0.37" bottom="0.43" header="0.31496062992125984" footer="0.31496062992125984"/>
  <pageSetup paperSize="9" scale="73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 № 4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 В.А.</dc:creator>
  <cp:lastModifiedBy>User12</cp:lastModifiedBy>
  <cp:lastPrinted>2015-05-28T11:06:49Z</cp:lastPrinted>
  <dcterms:created xsi:type="dcterms:W3CDTF">2015-05-28T06:54:04Z</dcterms:created>
  <dcterms:modified xsi:type="dcterms:W3CDTF">2015-05-28T11:08:30Z</dcterms:modified>
</cp:coreProperties>
</file>